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ЭтаКнига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 refMode="R1C1"/>
</workbook>
</file>

<file path=xl/calcChain.xml><?xml version="1.0" encoding="utf-8"?>
<calcChain xmlns="http://schemas.openxmlformats.org/spreadsheetml/2006/main">
  <c r="H4" i="1" l="1"/>
  <c r="H5" i="1"/>
  <c r="C5" i="1" l="1"/>
  <c r="E5" i="1"/>
  <c r="E6" i="1"/>
  <c r="B2" i="1"/>
  <c r="F5" i="1" s="1"/>
  <c r="C6" i="1" l="1"/>
  <c r="C4" i="1"/>
  <c r="C36" i="1" l="1"/>
</calcChain>
</file>

<file path=xl/sharedStrings.xml><?xml version="1.0" encoding="utf-8"?>
<sst xmlns="http://schemas.openxmlformats.org/spreadsheetml/2006/main" count="15" uniqueCount="15">
  <si>
    <t>Карточка должника</t>
  </si>
  <si>
    <t>№  п/п</t>
  </si>
  <si>
    <t>№  л/с</t>
  </si>
  <si>
    <t>Населенный пункт</t>
  </si>
  <si>
    <t xml:space="preserve">Сумма задолжности </t>
  </si>
  <si>
    <t>Период</t>
  </si>
  <si>
    <t>№  тел.</t>
  </si>
  <si>
    <t>Дата регистрации платежа</t>
  </si>
  <si>
    <t>Ф.И.О.</t>
  </si>
  <si>
    <t>Сумма платежа</t>
  </si>
  <si>
    <t>Примечание</t>
  </si>
  <si>
    <t>Итого погашено</t>
  </si>
  <si>
    <t>Дата рожд./полных лет</t>
  </si>
  <si>
    <t>03,10,2012</t>
  </si>
  <si>
    <t>дата измен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</si>
</sst>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i/>
      <u/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3" borderId="1" xfId="0" applyFill="1" applyBorder="1" applyAlignment="1">
      <alignment horizontal="center"/>
    </xf>
    <xf numFmtId="0" fontId="0" fillId="0" borderId="0" xfId="0" applyBorder="1" applyAlignment="1"/>
    <xf numFmtId="0" fontId="1" fillId="0" borderId="6" xfId="0" applyFont="1" applyBorder="1"/>
    <xf numFmtId="0" fontId="2" fillId="0" borderId="5" xfId="0" applyFont="1" applyBorder="1" applyAlignment="1">
      <alignment horizontal="right"/>
    </xf>
    <xf numFmtId="0" fontId="0" fillId="3" borderId="1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NumberFormat="1"/>
    <xf numFmtId="14" fontId="0" fillId="0" borderId="0" xfId="0" applyNumberFormat="1"/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5" fillId="4" borderId="10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9" xfId="0" applyFont="1" applyFill="1" applyBorder="1" applyAlignment="1">
      <alignment horizontal="right"/>
    </xf>
    <xf numFmtId="14" fontId="6" fillId="0" borderId="0" xfId="0" applyNumberFormat="1" applyFont="1"/>
    <xf numFmtId="164" fontId="0" fillId="0" borderId="1" xfId="0" applyNumberFormat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3" fillId="0" borderId="0" xfId="0" applyNumberFormat="1" applyFont="1"/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raj\Desktop\&#1053;&#1086;&#1074;&#1072;&#1103;%20&#1087;&#1072;&#1087;&#1082;&#1072;\&#1054;&#1073;&#1088;&#1072;&#1079;&#1077;&#1094;%20&#1088;&#1077;&#1077;&#1089;&#1090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ный реестр"/>
      <sheetName val="Лист2"/>
      <sheetName val="Лист3"/>
      <sheetName val="Условные обозначения"/>
    </sheetNames>
    <sheetDataSet>
      <sheetData sheetId="0">
        <row r="11">
          <cell r="A11">
            <v>1</v>
          </cell>
          <cell r="B11">
            <v>744</v>
          </cell>
          <cell r="C11" t="str">
            <v>Иванов Иван Иванович</v>
          </cell>
          <cell r="D11">
            <v>120004</v>
          </cell>
          <cell r="E11" t="str">
            <v>Московская область</v>
          </cell>
          <cell r="F11"/>
          <cell r="G11" t="str">
            <v>ст.</v>
          </cell>
          <cell r="H11" t="str">
            <v>Петрушкино</v>
          </cell>
          <cell r="I11"/>
          <cell r="J11"/>
          <cell r="K11">
            <v>1</v>
          </cell>
          <cell r="L11"/>
          <cell r="M11"/>
          <cell r="N11">
            <v>2</v>
          </cell>
          <cell r="O11"/>
          <cell r="P11">
            <v>607.92999999999995</v>
          </cell>
          <cell r="Q11">
            <v>8887.7999999999993</v>
          </cell>
          <cell r="R11"/>
          <cell r="S11"/>
          <cell r="T11"/>
          <cell r="U11">
            <v>25347</v>
          </cell>
        </row>
        <row r="12">
          <cell r="A12">
            <v>2</v>
          </cell>
          <cell r="B12">
            <v>974</v>
          </cell>
          <cell r="C12" t="str">
            <v>Петров Петр Петрович</v>
          </cell>
          <cell r="D12">
            <v>120004</v>
          </cell>
          <cell r="E12" t="str">
            <v>Московская область</v>
          </cell>
          <cell r="F12"/>
          <cell r="G12" t="str">
            <v>д.</v>
          </cell>
          <cell r="H12" t="str">
            <v>Аннушкино</v>
          </cell>
          <cell r="I12"/>
          <cell r="J12"/>
          <cell r="K12">
            <v>1</v>
          </cell>
          <cell r="L12"/>
          <cell r="M12"/>
          <cell r="N12">
            <v>2</v>
          </cell>
          <cell r="O12"/>
          <cell r="P12">
            <v>5894.13</v>
          </cell>
          <cell r="Q12">
            <v>86171.47</v>
          </cell>
          <cell r="R12"/>
          <cell r="S12"/>
          <cell r="T12"/>
          <cell r="U12">
            <v>9891</v>
          </cell>
        </row>
        <row r="13">
          <cell r="A13">
            <v>3</v>
          </cell>
          <cell r="B13">
            <v>1204</v>
          </cell>
          <cell r="C13" t="str">
            <v>Сидоров Сидор Сидорович</v>
          </cell>
          <cell r="D13">
            <v>120004</v>
          </cell>
          <cell r="E13" t="str">
            <v>Московская область</v>
          </cell>
          <cell r="F13"/>
          <cell r="G13" t="str">
            <v>ст.</v>
          </cell>
          <cell r="H13" t="str">
            <v>Петрушкино</v>
          </cell>
          <cell r="I13"/>
          <cell r="J13"/>
          <cell r="K13">
            <v>1</v>
          </cell>
          <cell r="L13"/>
          <cell r="M13"/>
          <cell r="N13">
            <v>2</v>
          </cell>
          <cell r="O13"/>
          <cell r="P13">
            <v>11180.33</v>
          </cell>
          <cell r="Q13">
            <v>163455.14000000001</v>
          </cell>
          <cell r="R13"/>
          <cell r="S13"/>
          <cell r="T13"/>
          <cell r="U13">
            <v>25347</v>
          </cell>
        </row>
        <row r="14">
          <cell r="A14">
            <v>4</v>
          </cell>
          <cell r="B14">
            <v>1434</v>
          </cell>
          <cell r="C14" t="str">
            <v>Иванов Иван Иванович</v>
          </cell>
          <cell r="D14">
            <v>120004</v>
          </cell>
          <cell r="E14" t="str">
            <v>Московская область</v>
          </cell>
          <cell r="F14"/>
          <cell r="G14" t="str">
            <v>д.</v>
          </cell>
          <cell r="H14" t="str">
            <v>Аннушкино</v>
          </cell>
          <cell r="I14"/>
          <cell r="J14"/>
          <cell r="K14">
            <v>1</v>
          </cell>
          <cell r="L14"/>
          <cell r="M14"/>
          <cell r="N14">
            <v>2</v>
          </cell>
          <cell r="O14"/>
          <cell r="P14">
            <v>16466.53</v>
          </cell>
          <cell r="Q14">
            <v>240738.81</v>
          </cell>
          <cell r="R14"/>
          <cell r="S14"/>
          <cell r="T14"/>
          <cell r="U14">
            <v>9891</v>
          </cell>
        </row>
        <row r="15">
          <cell r="A15">
            <v>5</v>
          </cell>
          <cell r="B15">
            <v>1664</v>
          </cell>
          <cell r="C15" t="str">
            <v>Петров Петр Петрович</v>
          </cell>
          <cell r="D15">
            <v>120004</v>
          </cell>
          <cell r="E15" t="str">
            <v>Московская область</v>
          </cell>
          <cell r="F15"/>
          <cell r="G15" t="str">
            <v>ст.</v>
          </cell>
          <cell r="H15" t="str">
            <v>Петрушкино</v>
          </cell>
          <cell r="I15"/>
          <cell r="J15"/>
          <cell r="K15">
            <v>1</v>
          </cell>
          <cell r="L15"/>
          <cell r="M15"/>
          <cell r="N15">
            <v>2</v>
          </cell>
          <cell r="O15"/>
          <cell r="P15">
            <v>21752.73</v>
          </cell>
          <cell r="Q15">
            <v>318022.48</v>
          </cell>
          <cell r="R15"/>
          <cell r="S15"/>
          <cell r="T15"/>
          <cell r="U15">
            <v>25347</v>
          </cell>
        </row>
        <row r="16">
          <cell r="A16">
            <v>6</v>
          </cell>
          <cell r="B16">
            <v>1894</v>
          </cell>
          <cell r="C16" t="str">
            <v>Сидоров Сидор Сидорович</v>
          </cell>
          <cell r="D16">
            <v>120004</v>
          </cell>
          <cell r="E16" t="str">
            <v>Московская область</v>
          </cell>
          <cell r="F16"/>
          <cell r="G16" t="str">
            <v>д.</v>
          </cell>
          <cell r="H16" t="str">
            <v>Аннушкино</v>
          </cell>
          <cell r="I16"/>
          <cell r="J16"/>
          <cell r="K16">
            <v>1</v>
          </cell>
          <cell r="L16"/>
          <cell r="M16"/>
          <cell r="N16">
            <v>2</v>
          </cell>
          <cell r="O16"/>
          <cell r="P16">
            <v>27038.93</v>
          </cell>
          <cell r="Q16">
            <v>395306.15</v>
          </cell>
          <cell r="R16"/>
          <cell r="S16"/>
          <cell r="T16"/>
          <cell r="U16">
            <v>9891</v>
          </cell>
        </row>
        <row r="17">
          <cell r="A17">
            <v>7</v>
          </cell>
          <cell r="B17">
            <v>2124</v>
          </cell>
          <cell r="C17" t="str">
            <v>Иванов Иван Иванович</v>
          </cell>
          <cell r="D17">
            <v>120004</v>
          </cell>
          <cell r="E17" t="str">
            <v>Московская область</v>
          </cell>
          <cell r="F17"/>
          <cell r="G17" t="str">
            <v>ст.</v>
          </cell>
          <cell r="H17" t="str">
            <v>Петрушкино</v>
          </cell>
          <cell r="I17"/>
          <cell r="J17"/>
          <cell r="K17">
            <v>1</v>
          </cell>
          <cell r="L17"/>
          <cell r="M17"/>
          <cell r="N17">
            <v>2</v>
          </cell>
          <cell r="O17"/>
          <cell r="P17">
            <v>32325.13</v>
          </cell>
          <cell r="Q17">
            <v>472589.82</v>
          </cell>
          <cell r="R17"/>
          <cell r="S17"/>
          <cell r="T17"/>
          <cell r="U17">
            <v>25347</v>
          </cell>
        </row>
        <row r="18">
          <cell r="A18">
            <v>8</v>
          </cell>
          <cell r="B18">
            <v>2354</v>
          </cell>
          <cell r="C18" t="str">
            <v>Петров Петр Петрович</v>
          </cell>
          <cell r="D18">
            <v>120004</v>
          </cell>
          <cell r="E18" t="str">
            <v>Московская область</v>
          </cell>
          <cell r="F18"/>
          <cell r="G18" t="str">
            <v>д.</v>
          </cell>
          <cell r="H18" t="str">
            <v>Аннушкино</v>
          </cell>
          <cell r="I18"/>
          <cell r="J18"/>
          <cell r="K18">
            <v>1</v>
          </cell>
          <cell r="L18"/>
          <cell r="M18"/>
          <cell r="N18">
            <v>2</v>
          </cell>
          <cell r="O18"/>
          <cell r="P18">
            <v>37611.33</v>
          </cell>
          <cell r="Q18">
            <v>549873.49</v>
          </cell>
          <cell r="R18"/>
          <cell r="S18"/>
          <cell r="T18"/>
          <cell r="U18">
            <v>9891</v>
          </cell>
        </row>
        <row r="19">
          <cell r="A19">
            <v>9</v>
          </cell>
          <cell r="B19">
            <v>2584</v>
          </cell>
          <cell r="C19" t="str">
            <v>Сидоров Сидор Сидорович</v>
          </cell>
          <cell r="D19">
            <v>120004</v>
          </cell>
          <cell r="E19" t="str">
            <v>Московская область</v>
          </cell>
          <cell r="F19"/>
          <cell r="G19" t="str">
            <v>ст.</v>
          </cell>
          <cell r="H19" t="str">
            <v>Петрушкино</v>
          </cell>
          <cell r="I19"/>
          <cell r="J19"/>
          <cell r="K19">
            <v>1</v>
          </cell>
          <cell r="L19"/>
          <cell r="M19"/>
          <cell r="N19">
            <v>2</v>
          </cell>
          <cell r="O19"/>
          <cell r="P19">
            <v>42897.53</v>
          </cell>
          <cell r="Q19">
            <v>627157.16</v>
          </cell>
          <cell r="R19"/>
          <cell r="S19"/>
          <cell r="T19"/>
          <cell r="U19">
            <v>25347</v>
          </cell>
        </row>
        <row r="20">
          <cell r="A20">
            <v>10</v>
          </cell>
          <cell r="B20">
            <v>2814</v>
          </cell>
          <cell r="C20" t="str">
            <v>Иванов Иван Иванович</v>
          </cell>
          <cell r="D20">
            <v>120004</v>
          </cell>
          <cell r="E20" t="str">
            <v>Московская область</v>
          </cell>
          <cell r="F20"/>
          <cell r="G20" t="str">
            <v>д.</v>
          </cell>
          <cell r="H20" t="str">
            <v>Аннушкино</v>
          </cell>
          <cell r="I20"/>
          <cell r="J20"/>
          <cell r="K20">
            <v>1</v>
          </cell>
          <cell r="L20"/>
          <cell r="M20"/>
          <cell r="N20">
            <v>2</v>
          </cell>
          <cell r="O20"/>
          <cell r="P20">
            <v>48183.73</v>
          </cell>
          <cell r="Q20">
            <v>704440.83</v>
          </cell>
          <cell r="R20"/>
          <cell r="S20"/>
          <cell r="T20"/>
          <cell r="U20">
            <v>9891</v>
          </cell>
        </row>
        <row r="21">
          <cell r="A21">
            <v>11</v>
          </cell>
          <cell r="B21">
            <v>3044</v>
          </cell>
          <cell r="C21" t="str">
            <v>Петров Петр Петрович</v>
          </cell>
          <cell r="D21">
            <v>120004</v>
          </cell>
          <cell r="E21" t="str">
            <v>Московская область</v>
          </cell>
          <cell r="F21"/>
          <cell r="G21" t="str">
            <v>ст.</v>
          </cell>
          <cell r="H21" t="str">
            <v>Петрушкино</v>
          </cell>
          <cell r="I21"/>
          <cell r="J21"/>
          <cell r="K21">
            <v>1</v>
          </cell>
          <cell r="L21"/>
          <cell r="M21"/>
          <cell r="N21">
            <v>2</v>
          </cell>
          <cell r="O21"/>
          <cell r="P21">
            <v>53469.93</v>
          </cell>
          <cell r="Q21">
            <v>781724.5</v>
          </cell>
          <cell r="R21"/>
          <cell r="S21"/>
          <cell r="T21"/>
          <cell r="U21">
            <v>25347</v>
          </cell>
        </row>
        <row r="22">
          <cell r="A22">
            <v>12</v>
          </cell>
          <cell r="B22">
            <v>3274</v>
          </cell>
          <cell r="C22" t="str">
            <v>Сидоров Сидор Сидорович</v>
          </cell>
          <cell r="D22">
            <v>120004</v>
          </cell>
          <cell r="E22" t="str">
            <v>Московская область</v>
          </cell>
          <cell r="F22"/>
          <cell r="G22" t="str">
            <v>д.</v>
          </cell>
          <cell r="H22" t="str">
            <v>Аннушкино</v>
          </cell>
          <cell r="I22"/>
          <cell r="J22"/>
          <cell r="K22">
            <v>1</v>
          </cell>
          <cell r="L22"/>
          <cell r="M22"/>
          <cell r="N22">
            <v>2</v>
          </cell>
          <cell r="O22"/>
          <cell r="P22">
            <v>58756.13</v>
          </cell>
          <cell r="Q22">
            <v>859008.17</v>
          </cell>
          <cell r="R22"/>
          <cell r="S22"/>
          <cell r="T22"/>
          <cell r="U22">
            <v>9891</v>
          </cell>
        </row>
        <row r="23">
          <cell r="A23">
            <v>13</v>
          </cell>
          <cell r="B23">
            <v>3504</v>
          </cell>
          <cell r="C23" t="str">
            <v>Иванов Иван Иванович</v>
          </cell>
          <cell r="D23">
            <v>120004</v>
          </cell>
          <cell r="E23" t="str">
            <v>Московская область</v>
          </cell>
          <cell r="F23"/>
          <cell r="G23" t="str">
            <v>ст.</v>
          </cell>
          <cell r="H23" t="str">
            <v>Петрушкино</v>
          </cell>
          <cell r="I23"/>
          <cell r="J23"/>
          <cell r="K23">
            <v>1</v>
          </cell>
          <cell r="L23"/>
          <cell r="M23"/>
          <cell r="N23">
            <v>2</v>
          </cell>
          <cell r="O23"/>
          <cell r="P23">
            <v>64042.33</v>
          </cell>
          <cell r="Q23">
            <v>936291.83999999997</v>
          </cell>
          <cell r="R23"/>
          <cell r="S23"/>
          <cell r="T23"/>
          <cell r="U23">
            <v>25347</v>
          </cell>
        </row>
        <row r="24">
          <cell r="A24">
            <v>14</v>
          </cell>
          <cell r="B24">
            <v>3734</v>
          </cell>
          <cell r="C24" t="str">
            <v>Петров Петр Петрович</v>
          </cell>
          <cell r="D24">
            <v>120004</v>
          </cell>
          <cell r="E24" t="str">
            <v>Московская область</v>
          </cell>
          <cell r="F24"/>
          <cell r="G24" t="str">
            <v>д.</v>
          </cell>
          <cell r="H24" t="str">
            <v>Аннушкино</v>
          </cell>
          <cell r="I24"/>
          <cell r="J24"/>
          <cell r="K24">
            <v>1</v>
          </cell>
          <cell r="L24"/>
          <cell r="M24"/>
          <cell r="N24">
            <v>2</v>
          </cell>
          <cell r="O24"/>
          <cell r="P24">
            <v>69328.53</v>
          </cell>
          <cell r="Q24">
            <v>1013575.51</v>
          </cell>
          <cell r="R24"/>
          <cell r="S24"/>
          <cell r="T24"/>
          <cell r="U24">
            <v>9891</v>
          </cell>
        </row>
        <row r="25">
          <cell r="A25">
            <v>15</v>
          </cell>
          <cell r="B25">
            <v>3964</v>
          </cell>
          <cell r="C25" t="str">
            <v>Сидоров Сидор Сидорович</v>
          </cell>
          <cell r="D25">
            <v>120004</v>
          </cell>
          <cell r="E25" t="str">
            <v>Московская область</v>
          </cell>
          <cell r="F25"/>
          <cell r="G25" t="str">
            <v>ст.</v>
          </cell>
          <cell r="H25" t="str">
            <v>Петрушкино</v>
          </cell>
          <cell r="I25"/>
          <cell r="J25"/>
          <cell r="K25">
            <v>1</v>
          </cell>
          <cell r="L25"/>
          <cell r="M25"/>
          <cell r="N25">
            <v>2</v>
          </cell>
          <cell r="O25"/>
          <cell r="P25">
            <v>74614.73</v>
          </cell>
          <cell r="Q25">
            <v>1090859.18</v>
          </cell>
          <cell r="R25"/>
          <cell r="S25"/>
          <cell r="T25"/>
          <cell r="U25">
            <v>25347</v>
          </cell>
        </row>
        <row r="26">
          <cell r="A26">
            <v>16</v>
          </cell>
          <cell r="B26">
            <v>4194</v>
          </cell>
          <cell r="C26" t="str">
            <v>Иванов Иван Иванович</v>
          </cell>
          <cell r="D26">
            <v>120004</v>
          </cell>
          <cell r="E26" t="str">
            <v>Московская область</v>
          </cell>
          <cell r="F26"/>
          <cell r="G26" t="str">
            <v>д.</v>
          </cell>
          <cell r="H26" t="str">
            <v>Аннушкино</v>
          </cell>
          <cell r="I26"/>
          <cell r="J26"/>
          <cell r="K26">
            <v>1</v>
          </cell>
          <cell r="L26"/>
          <cell r="M26"/>
          <cell r="N26">
            <v>2</v>
          </cell>
          <cell r="O26"/>
          <cell r="P26">
            <v>79900.929999999993</v>
          </cell>
          <cell r="Q26">
            <v>1168142.8500000001</v>
          </cell>
          <cell r="R26"/>
          <cell r="S26"/>
          <cell r="T26"/>
          <cell r="U26">
            <v>9891</v>
          </cell>
        </row>
        <row r="27">
          <cell r="A27">
            <v>17</v>
          </cell>
          <cell r="B27">
            <v>4424</v>
          </cell>
          <cell r="C27" t="str">
            <v>Петров Петр Петрович</v>
          </cell>
          <cell r="D27">
            <v>120004</v>
          </cell>
          <cell r="E27" t="str">
            <v>Московская область</v>
          </cell>
          <cell r="F27"/>
          <cell r="G27" t="str">
            <v>ст.</v>
          </cell>
          <cell r="H27" t="str">
            <v>Петрушкино</v>
          </cell>
          <cell r="I27"/>
          <cell r="J27"/>
          <cell r="K27">
            <v>1</v>
          </cell>
          <cell r="L27"/>
          <cell r="M27"/>
          <cell r="N27">
            <v>2</v>
          </cell>
          <cell r="O27"/>
          <cell r="P27">
            <v>85187.13</v>
          </cell>
          <cell r="Q27">
            <v>1245426.52</v>
          </cell>
          <cell r="R27"/>
          <cell r="S27"/>
          <cell r="T27"/>
          <cell r="U27">
            <v>25347</v>
          </cell>
        </row>
        <row r="28">
          <cell r="A28">
            <v>18</v>
          </cell>
          <cell r="B28">
            <v>4654</v>
          </cell>
          <cell r="C28" t="str">
            <v>Сидоров Сидор Сидорович</v>
          </cell>
          <cell r="D28">
            <v>120004</v>
          </cell>
          <cell r="E28" t="str">
            <v>Московская область</v>
          </cell>
          <cell r="F28"/>
          <cell r="G28" t="str">
            <v>д.</v>
          </cell>
          <cell r="H28" t="str">
            <v>Аннушкино</v>
          </cell>
          <cell r="I28"/>
          <cell r="J28"/>
          <cell r="K28">
            <v>1</v>
          </cell>
          <cell r="L28"/>
          <cell r="M28"/>
          <cell r="N28">
            <v>2</v>
          </cell>
          <cell r="O28"/>
          <cell r="P28">
            <v>90473.33</v>
          </cell>
          <cell r="Q28">
            <v>1322710.19</v>
          </cell>
          <cell r="R28"/>
          <cell r="S28"/>
          <cell r="T28"/>
          <cell r="U28">
            <v>9891</v>
          </cell>
        </row>
        <row r="29">
          <cell r="A29">
            <v>19</v>
          </cell>
          <cell r="B29">
            <v>4884</v>
          </cell>
          <cell r="C29" t="str">
            <v>Иванов Иван Иванович</v>
          </cell>
          <cell r="D29">
            <v>120004</v>
          </cell>
          <cell r="E29" t="str">
            <v>Московская область</v>
          </cell>
          <cell r="F29"/>
          <cell r="G29" t="str">
            <v>ст.</v>
          </cell>
          <cell r="H29" t="str">
            <v>Петрушкино</v>
          </cell>
          <cell r="I29"/>
          <cell r="J29"/>
          <cell r="K29">
            <v>1</v>
          </cell>
          <cell r="L29"/>
          <cell r="M29"/>
          <cell r="N29">
            <v>2</v>
          </cell>
          <cell r="O29"/>
          <cell r="P29">
            <v>95759.53</v>
          </cell>
          <cell r="Q29">
            <v>1399993.86</v>
          </cell>
          <cell r="R29"/>
          <cell r="S29"/>
          <cell r="T29"/>
          <cell r="U29">
            <v>25347</v>
          </cell>
        </row>
        <row r="30">
          <cell r="A30">
            <v>20</v>
          </cell>
          <cell r="B30">
            <v>5114</v>
          </cell>
          <cell r="C30" t="str">
            <v>Петров Петр Петрович</v>
          </cell>
          <cell r="D30">
            <v>120004</v>
          </cell>
          <cell r="E30" t="str">
            <v>Московская область</v>
          </cell>
          <cell r="F30"/>
          <cell r="G30" t="str">
            <v>д.</v>
          </cell>
          <cell r="H30" t="str">
            <v>Аннушкино</v>
          </cell>
          <cell r="I30"/>
          <cell r="J30"/>
          <cell r="K30">
            <v>1</v>
          </cell>
          <cell r="L30"/>
          <cell r="M30"/>
          <cell r="N30">
            <v>2</v>
          </cell>
          <cell r="O30"/>
          <cell r="P30">
            <v>101045.73</v>
          </cell>
          <cell r="Q30">
            <v>1477277.53</v>
          </cell>
          <cell r="R30"/>
          <cell r="S30"/>
          <cell r="T30"/>
          <cell r="U30">
            <v>9891</v>
          </cell>
        </row>
        <row r="31">
          <cell r="A31">
            <v>21</v>
          </cell>
          <cell r="B31">
            <v>5344</v>
          </cell>
          <cell r="C31" t="str">
            <v>Сидоров Сидор Сидорович</v>
          </cell>
          <cell r="D31">
            <v>120004</v>
          </cell>
          <cell r="E31" t="str">
            <v>Московская область</v>
          </cell>
          <cell r="F31"/>
          <cell r="G31" t="str">
            <v>ст.</v>
          </cell>
          <cell r="H31" t="str">
            <v>Петрушкино</v>
          </cell>
          <cell r="I31"/>
          <cell r="J31"/>
          <cell r="K31">
            <v>1</v>
          </cell>
          <cell r="L31"/>
          <cell r="M31"/>
          <cell r="N31">
            <v>2</v>
          </cell>
          <cell r="O31"/>
          <cell r="P31">
            <v>106331.93</v>
          </cell>
          <cell r="Q31">
            <v>1554561.2</v>
          </cell>
          <cell r="R31"/>
          <cell r="S31"/>
          <cell r="T31"/>
          <cell r="U31">
            <v>25347</v>
          </cell>
        </row>
        <row r="32">
          <cell r="A32">
            <v>22</v>
          </cell>
          <cell r="B32">
            <v>5574</v>
          </cell>
          <cell r="C32" t="str">
            <v>Иванов Иван Иванович</v>
          </cell>
          <cell r="D32">
            <v>120004</v>
          </cell>
          <cell r="E32" t="str">
            <v>Московская область</v>
          </cell>
          <cell r="F32"/>
          <cell r="G32" t="str">
            <v>д.</v>
          </cell>
          <cell r="H32" t="str">
            <v>Аннушкино</v>
          </cell>
          <cell r="I32"/>
          <cell r="J32"/>
          <cell r="K32">
            <v>1</v>
          </cell>
          <cell r="L32"/>
          <cell r="M32"/>
          <cell r="N32">
            <v>2</v>
          </cell>
          <cell r="O32"/>
          <cell r="P32">
            <v>111618.13</v>
          </cell>
          <cell r="Q32">
            <v>1631844.87</v>
          </cell>
          <cell r="R32"/>
          <cell r="S32"/>
          <cell r="T32"/>
          <cell r="U32">
            <v>9891</v>
          </cell>
        </row>
        <row r="33">
          <cell r="A33">
            <v>23</v>
          </cell>
          <cell r="B33">
            <v>5804</v>
          </cell>
          <cell r="C33" t="str">
            <v>Петров Петр Петрович</v>
          </cell>
          <cell r="D33">
            <v>120004</v>
          </cell>
          <cell r="E33" t="str">
            <v>Московская область</v>
          </cell>
          <cell r="F33"/>
          <cell r="G33" t="str">
            <v>ст.</v>
          </cell>
          <cell r="H33" t="str">
            <v>Петрушкино</v>
          </cell>
          <cell r="I33"/>
          <cell r="J33"/>
          <cell r="K33">
            <v>1</v>
          </cell>
          <cell r="L33"/>
          <cell r="M33"/>
          <cell r="N33">
            <v>2</v>
          </cell>
          <cell r="O33"/>
          <cell r="P33">
            <v>116904.33</v>
          </cell>
          <cell r="Q33">
            <v>1709128.54</v>
          </cell>
          <cell r="R33"/>
          <cell r="S33"/>
          <cell r="T33"/>
          <cell r="U33">
            <v>25347</v>
          </cell>
        </row>
        <row r="34">
          <cell r="A34">
            <v>24</v>
          </cell>
          <cell r="B34">
            <v>6034</v>
          </cell>
          <cell r="C34" t="str">
            <v>Сидоров Сидор Сидорович</v>
          </cell>
          <cell r="D34">
            <v>120004</v>
          </cell>
          <cell r="E34" t="str">
            <v>Московская область</v>
          </cell>
          <cell r="F34"/>
          <cell r="G34" t="str">
            <v>д.</v>
          </cell>
          <cell r="H34" t="str">
            <v>Аннушкино</v>
          </cell>
          <cell r="I34"/>
          <cell r="J34"/>
          <cell r="K34">
            <v>1</v>
          </cell>
          <cell r="L34"/>
          <cell r="M34"/>
          <cell r="N34">
            <v>2</v>
          </cell>
          <cell r="O34"/>
          <cell r="P34">
            <v>122190.53</v>
          </cell>
          <cell r="Q34">
            <v>1786412.21</v>
          </cell>
          <cell r="R34"/>
          <cell r="S34"/>
          <cell r="T34"/>
          <cell r="U34">
            <v>9891</v>
          </cell>
        </row>
        <row r="35">
          <cell r="A35">
            <v>25</v>
          </cell>
          <cell r="B35">
            <v>6264</v>
          </cell>
          <cell r="C35" t="str">
            <v>Иванов Иван Иванович</v>
          </cell>
          <cell r="D35">
            <v>120004</v>
          </cell>
          <cell r="E35" t="str">
            <v>Московская область</v>
          </cell>
          <cell r="F35"/>
          <cell r="G35" t="str">
            <v>ст.</v>
          </cell>
          <cell r="H35" t="str">
            <v>Петрушкино</v>
          </cell>
          <cell r="I35"/>
          <cell r="J35"/>
          <cell r="K35">
            <v>1</v>
          </cell>
          <cell r="L35"/>
          <cell r="M35"/>
          <cell r="N35">
            <v>2</v>
          </cell>
          <cell r="O35"/>
          <cell r="P35">
            <v>127476.73</v>
          </cell>
          <cell r="Q35">
            <v>1863695.88</v>
          </cell>
          <cell r="R35"/>
          <cell r="S35"/>
          <cell r="T35"/>
          <cell r="U35">
            <v>25347</v>
          </cell>
        </row>
        <row r="36">
          <cell r="A36">
            <v>26</v>
          </cell>
          <cell r="B36">
            <v>6494</v>
          </cell>
          <cell r="C36" t="str">
            <v>Петров Петр Петрович</v>
          </cell>
          <cell r="D36">
            <v>120004</v>
          </cell>
          <cell r="E36" t="str">
            <v>Московская область</v>
          </cell>
          <cell r="F36"/>
          <cell r="G36" t="str">
            <v>д.</v>
          </cell>
          <cell r="H36" t="str">
            <v>Аннушкино</v>
          </cell>
          <cell r="I36"/>
          <cell r="J36"/>
          <cell r="K36">
            <v>1</v>
          </cell>
          <cell r="L36"/>
          <cell r="M36"/>
          <cell r="N36">
            <v>2</v>
          </cell>
          <cell r="O36"/>
          <cell r="P36">
            <v>132762.93</v>
          </cell>
          <cell r="Q36">
            <v>1940979.55</v>
          </cell>
          <cell r="R36"/>
          <cell r="S36"/>
          <cell r="T36"/>
          <cell r="U36">
            <v>9891</v>
          </cell>
        </row>
        <row r="37">
          <cell r="A37">
            <v>27</v>
          </cell>
          <cell r="B37">
            <v>6724</v>
          </cell>
          <cell r="C37" t="str">
            <v>Сидоров Сидор Сидорович</v>
          </cell>
          <cell r="D37">
            <v>120004</v>
          </cell>
          <cell r="E37" t="str">
            <v>Московская область</v>
          </cell>
          <cell r="F37"/>
          <cell r="G37" t="str">
            <v>ст.</v>
          </cell>
          <cell r="H37" t="str">
            <v>Петрушкино</v>
          </cell>
          <cell r="I37"/>
          <cell r="J37"/>
          <cell r="K37">
            <v>1</v>
          </cell>
          <cell r="L37"/>
          <cell r="M37"/>
          <cell r="N37">
            <v>2</v>
          </cell>
          <cell r="O37"/>
          <cell r="P37">
            <v>138049.13</v>
          </cell>
          <cell r="Q37">
            <v>2018263.22</v>
          </cell>
          <cell r="R37"/>
          <cell r="S37"/>
          <cell r="T37"/>
          <cell r="U37">
            <v>25347</v>
          </cell>
        </row>
        <row r="38">
          <cell r="A38">
            <v>28</v>
          </cell>
          <cell r="B38">
            <v>6954</v>
          </cell>
          <cell r="C38" t="str">
            <v>Иванов Иван Иванович</v>
          </cell>
          <cell r="D38">
            <v>120004</v>
          </cell>
          <cell r="E38" t="str">
            <v>Московская область</v>
          </cell>
          <cell r="F38"/>
          <cell r="G38" t="str">
            <v>д.</v>
          </cell>
          <cell r="H38" t="str">
            <v>Аннушкино</v>
          </cell>
          <cell r="I38"/>
          <cell r="J38"/>
          <cell r="K38">
            <v>1</v>
          </cell>
          <cell r="L38"/>
          <cell r="M38"/>
          <cell r="N38">
            <v>2</v>
          </cell>
          <cell r="O38"/>
          <cell r="P38">
            <v>143335.32999999999</v>
          </cell>
          <cell r="Q38">
            <v>2095546.89</v>
          </cell>
          <cell r="R38"/>
          <cell r="S38"/>
          <cell r="T38"/>
          <cell r="U38">
            <v>9891</v>
          </cell>
        </row>
        <row r="39">
          <cell r="A39">
            <v>29</v>
          </cell>
          <cell r="B39">
            <v>7184</v>
          </cell>
          <cell r="C39" t="str">
            <v>Петров Петр Петрович</v>
          </cell>
          <cell r="D39">
            <v>120004</v>
          </cell>
          <cell r="E39" t="str">
            <v>Московская область</v>
          </cell>
          <cell r="F39"/>
          <cell r="G39" t="str">
            <v>ст.</v>
          </cell>
          <cell r="H39" t="str">
            <v>Петрушкино</v>
          </cell>
          <cell r="I39"/>
          <cell r="J39"/>
          <cell r="K39">
            <v>1</v>
          </cell>
          <cell r="L39"/>
          <cell r="M39"/>
          <cell r="N39">
            <v>2</v>
          </cell>
          <cell r="O39"/>
          <cell r="P39">
            <v>148621.53</v>
          </cell>
          <cell r="Q39">
            <v>2172830.56</v>
          </cell>
          <cell r="R39"/>
          <cell r="S39"/>
          <cell r="T39"/>
          <cell r="U39">
            <v>25347</v>
          </cell>
        </row>
        <row r="40">
          <cell r="A40">
            <v>30</v>
          </cell>
          <cell r="B40">
            <v>7414</v>
          </cell>
          <cell r="C40" t="str">
            <v>Сидоров Сидор Сидорович</v>
          </cell>
          <cell r="D40">
            <v>120004</v>
          </cell>
          <cell r="E40" t="str">
            <v>Московская область</v>
          </cell>
          <cell r="F40"/>
          <cell r="G40" t="str">
            <v>д.</v>
          </cell>
          <cell r="H40" t="str">
            <v>Аннушкино</v>
          </cell>
          <cell r="I40"/>
          <cell r="J40"/>
          <cell r="K40">
            <v>1</v>
          </cell>
          <cell r="L40"/>
          <cell r="M40"/>
          <cell r="N40">
            <v>2</v>
          </cell>
          <cell r="O40"/>
          <cell r="P40">
            <v>153907.73000000001</v>
          </cell>
          <cell r="Q40">
            <v>2250114.23</v>
          </cell>
          <cell r="R40"/>
          <cell r="S40"/>
          <cell r="T40"/>
          <cell r="U40">
            <v>9891</v>
          </cell>
        </row>
        <row r="41">
          <cell r="A41">
            <v>31</v>
          </cell>
          <cell r="B41">
            <v>7644</v>
          </cell>
          <cell r="C41" t="str">
            <v>Иванов Иван Иванович</v>
          </cell>
          <cell r="D41">
            <v>120004</v>
          </cell>
          <cell r="E41" t="str">
            <v>Московская область</v>
          </cell>
          <cell r="F41"/>
          <cell r="G41" t="str">
            <v>ст.</v>
          </cell>
          <cell r="H41" t="str">
            <v>Петрушкино</v>
          </cell>
          <cell r="I41"/>
          <cell r="J41"/>
          <cell r="K41">
            <v>1</v>
          </cell>
          <cell r="L41"/>
          <cell r="M41"/>
          <cell r="N41">
            <v>2</v>
          </cell>
          <cell r="O41"/>
          <cell r="P41">
            <v>159193.93</v>
          </cell>
          <cell r="Q41">
            <v>2327397.9</v>
          </cell>
          <cell r="R41"/>
          <cell r="S41"/>
          <cell r="T41"/>
          <cell r="U41">
            <v>25347</v>
          </cell>
        </row>
        <row r="42">
          <cell r="A42">
            <v>0</v>
          </cell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>
            <v>313101.66000000003</v>
          </cell>
          <cell r="Q42">
            <v>4577512.13</v>
          </cell>
          <cell r="R42"/>
          <cell r="S42"/>
          <cell r="T42"/>
          <cell r="U42"/>
        </row>
        <row r="43">
          <cell r="D43"/>
        </row>
        <row r="44">
          <cell r="A44" t="str">
            <v>Указанная в настоящем Реестре задолженность сформирована по состоянию на 09.02.2016 г.</v>
          </cell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A45"/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A46"/>
          <cell r="B46"/>
          <cell r="C46"/>
          <cell r="D46"/>
          <cell r="E46"/>
          <cell r="F46"/>
          <cell r="G46" t="str">
            <v>Контактные    данные   ответственных   лиц Заказчика (должность, ФИО, тел., e-mail для обмена документами)</v>
          </cell>
          <cell r="H46"/>
          <cell r="I46"/>
          <cell r="J46"/>
          <cell r="K46" t="str">
            <v>Бухгалтер                                                                 Ашбергер Анжелика Аркадьевна                                                                          +7(498)690-71-11, 6907111@list.ru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A47"/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C48" t="str">
            <v>Заказчик</v>
          </cell>
          <cell r="D48"/>
          <cell r="E48"/>
          <cell r="F48"/>
          <cell r="G48"/>
          <cell r="H48"/>
          <cell r="O48" t="str">
            <v>Исполнитель</v>
          </cell>
          <cell r="P48"/>
          <cell r="Q48"/>
          <cell r="R48"/>
          <cell r="S48"/>
        </row>
        <row r="49">
          <cell r="C49"/>
          <cell r="D49"/>
          <cell r="E49"/>
          <cell r="F49"/>
          <cell r="G49"/>
          <cell r="H49"/>
          <cell r="O49"/>
          <cell r="P49"/>
          <cell r="Q49"/>
          <cell r="R49"/>
          <cell r="S49"/>
        </row>
        <row r="50">
          <cell r="C50" t="str">
            <v>Генеральный директор</v>
          </cell>
          <cell r="D50"/>
          <cell r="E50"/>
          <cell r="F50"/>
          <cell r="G50"/>
          <cell r="H50"/>
          <cell r="O50" t="str">
            <v>Исполнительный директор</v>
          </cell>
          <cell r="P50"/>
          <cell r="Q50"/>
          <cell r="R50"/>
          <cell r="S50"/>
        </row>
        <row r="51">
          <cell r="C51" t="str">
            <v>ОАО «Предприятие ЖКХ «Шарапово»</v>
          </cell>
          <cell r="D51"/>
          <cell r="E51"/>
          <cell r="F51"/>
          <cell r="G51"/>
          <cell r="H51"/>
          <cell r="O51" t="str">
            <v>ООО  «В12-Одинцово»</v>
          </cell>
          <cell r="P51"/>
          <cell r="Q51"/>
          <cell r="R51"/>
          <cell r="S51"/>
        </row>
        <row r="52">
          <cell r="C52"/>
          <cell r="D52"/>
          <cell r="E52"/>
          <cell r="F52"/>
          <cell r="G52"/>
          <cell r="H52"/>
          <cell r="O52" t="str">
            <v>на основании Доверенности № 2 от 23.12.2015 г.</v>
          </cell>
          <cell r="P52"/>
          <cell r="Q52"/>
          <cell r="R52"/>
          <cell r="S52"/>
          <cell r="T52"/>
        </row>
        <row r="53">
          <cell r="C53"/>
          <cell r="D53"/>
          <cell r="E53"/>
          <cell r="F53"/>
          <cell r="G53"/>
          <cell r="H53"/>
          <cell r="O53"/>
          <cell r="P53"/>
          <cell r="Q53"/>
          <cell r="R53"/>
          <cell r="S53"/>
        </row>
        <row r="54">
          <cell r="C54" t="str">
            <v>________________________ / С.А. Каштанов</v>
          </cell>
          <cell r="D54"/>
          <cell r="E54"/>
          <cell r="F54"/>
          <cell r="G54"/>
          <cell r="H54"/>
          <cell r="O54" t="str">
            <v>________________________ / А.А. Кондратьев</v>
          </cell>
          <cell r="P54"/>
          <cell r="Q54"/>
          <cell r="R54"/>
          <cell r="S54"/>
        </row>
        <row r="55">
          <cell r="C55"/>
          <cell r="D55"/>
          <cell r="E55"/>
          <cell r="F55"/>
          <cell r="G55"/>
          <cell r="H55"/>
          <cell r="O55"/>
          <cell r="P55"/>
          <cell r="Q55"/>
          <cell r="R55"/>
          <cell r="S55"/>
        </row>
        <row r="56">
          <cell r="C56" t="str">
            <v>мп</v>
          </cell>
          <cell r="D56"/>
          <cell r="E56"/>
          <cell r="F56"/>
          <cell r="G56"/>
          <cell r="H56"/>
          <cell r="O56" t="str">
            <v>мп</v>
          </cell>
          <cell r="P56"/>
          <cell r="Q56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O37"/>
  <sheetViews>
    <sheetView tabSelected="1" zoomScaleNormal="100" workbookViewId="0">
      <selection activeCell="H6" sqref="H6"/>
    </sheetView>
  </sheetViews>
  <sheetFormatPr defaultRowHeight="15" x14ac:dyDescent="0.25"/>
  <cols>
    <col min="2" max="2" width="25.85546875" bestFit="1" customWidth="1"/>
    <col min="3" max="3" width="18.28515625" customWidth="1"/>
    <col min="4" max="4" width="23" bestFit="1" customWidth="1"/>
    <col min="5" max="5" width="10.140625" bestFit="1" customWidth="1"/>
    <col min="6" max="6" width="14.42578125" customWidth="1"/>
    <col min="7" max="7" width="11.42578125" bestFit="1" customWidth="1"/>
    <col min="8" max="8" width="10.28515625" bestFit="1" customWidth="1"/>
    <col min="9" max="9" width="11.42578125" customWidth="1"/>
    <col min="10" max="10" width="10.140625" customWidth="1"/>
    <col min="15" max="15" width="10.28515625" bestFit="1" customWidth="1"/>
  </cols>
  <sheetData>
    <row r="1" spans="2:15" ht="15.75" thickBot="1" x14ac:dyDescent="0.3"/>
    <row r="2" spans="2:15" ht="15.75" hidden="1" thickBot="1" x14ac:dyDescent="0.3">
      <c r="B2" s="20">
        <f ca="1">TODAY()</f>
        <v>42457</v>
      </c>
    </row>
    <row r="3" spans="2:15" ht="15.75" customHeight="1" thickBot="1" x14ac:dyDescent="0.3">
      <c r="B3" s="26" t="s">
        <v>0</v>
      </c>
      <c r="C3" s="27"/>
      <c r="D3" s="27"/>
      <c r="E3" s="27"/>
      <c r="F3" s="27"/>
      <c r="G3" s="19" t="s">
        <v>1</v>
      </c>
      <c r="H3" s="14">
        <v>5</v>
      </c>
      <c r="I3" s="23"/>
    </row>
    <row r="4" spans="2:15" ht="15.75" customHeight="1" x14ac:dyDescent="0.25">
      <c r="B4" s="17" t="s">
        <v>8</v>
      </c>
      <c r="C4" s="28" t="str">
        <f>VLOOKUP(H3,'[1]Полный реестр'!$A$11:$U$41,3,0)</f>
        <v>Петров Петр Петрович</v>
      </c>
      <c r="D4" s="28"/>
      <c r="E4" s="28"/>
      <c r="F4" s="28"/>
      <c r="G4" s="18" t="s">
        <v>2</v>
      </c>
      <c r="H4" s="15">
        <f>VLOOKUP(H3,'[1]Полный реестр'!$A$11:$U$41,2,0)</f>
        <v>1664</v>
      </c>
    </row>
    <row r="5" spans="2:15" x14ac:dyDescent="0.25">
      <c r="B5" s="17" t="s">
        <v>3</v>
      </c>
      <c r="C5" s="1" t="str">
        <f>VLOOKUP(H3,'[1]Полный реестр'!$A$11:$U$41,8,0)</f>
        <v>Петрушкино</v>
      </c>
      <c r="D5" s="18" t="s">
        <v>12</v>
      </c>
      <c r="E5" s="16">
        <f>VLOOKUP(H3,'[1]Полный реестр'!$A$11:$U$41,21,0)</f>
        <v>25347</v>
      </c>
      <c r="F5" s="21" t="str">
        <f ca="1">DATEDIF(E5,B2,"y")&amp;"г."&amp;DATEDIF(E5,B2,"ym")&amp;"мес."</f>
        <v>46г.10мес.</v>
      </c>
      <c r="G5" s="18" t="s">
        <v>6</v>
      </c>
      <c r="H5" s="15">
        <f>VLOOKUP(H3,'[1]Полный реестр'!$A$11:$U$25000,19,0)</f>
        <v>0</v>
      </c>
      <c r="J5" s="10"/>
    </row>
    <row r="6" spans="2:15" x14ac:dyDescent="0.25">
      <c r="B6" s="17" t="s">
        <v>4</v>
      </c>
      <c r="C6" s="1">
        <f>VLOOKUP(H3,'[1]Полный реестр'!$A$11:$U$25000,17,0)</f>
        <v>318022.48</v>
      </c>
      <c r="D6" s="18" t="s">
        <v>5</v>
      </c>
      <c r="E6" s="32">
        <f>VLOOKUP(H3,'[1]Полный реестр'!$A$11:$U$25000,15,0)</f>
        <v>0</v>
      </c>
      <c r="F6" s="33"/>
      <c r="G6" s="18" t="s">
        <v>14</v>
      </c>
      <c r="H6" s="22" t="s">
        <v>13</v>
      </c>
    </row>
    <row r="7" spans="2:15" ht="5.0999999999999996" customHeight="1" x14ac:dyDescent="0.25">
      <c r="B7" s="29"/>
      <c r="C7" s="30"/>
      <c r="D7" s="30"/>
      <c r="E7" s="30"/>
      <c r="F7" s="30"/>
      <c r="G7" s="30"/>
      <c r="H7" s="31"/>
    </row>
    <row r="8" spans="2:15" x14ac:dyDescent="0.25">
      <c r="B8" s="7" t="s">
        <v>7</v>
      </c>
      <c r="C8" s="3" t="s">
        <v>9</v>
      </c>
      <c r="D8" s="34" t="s">
        <v>10</v>
      </c>
      <c r="E8" s="34"/>
      <c r="F8" s="34"/>
      <c r="G8" s="34"/>
      <c r="H8" s="35"/>
    </row>
    <row r="9" spans="2:15" x14ac:dyDescent="0.25">
      <c r="B9" s="11"/>
      <c r="C9" s="1"/>
      <c r="D9" s="24"/>
      <c r="E9" s="24"/>
      <c r="F9" s="24"/>
      <c r="G9" s="24"/>
      <c r="H9" s="25"/>
      <c r="O9" s="9"/>
    </row>
    <row r="10" spans="2:15" x14ac:dyDescent="0.25">
      <c r="B10" s="12"/>
      <c r="C10" s="1"/>
      <c r="D10" s="24"/>
      <c r="E10" s="24"/>
      <c r="F10" s="24"/>
      <c r="G10" s="24"/>
      <c r="H10" s="25"/>
    </row>
    <row r="11" spans="2:15" x14ac:dyDescent="0.25">
      <c r="B11" s="12"/>
      <c r="C11" s="1"/>
      <c r="D11" s="24"/>
      <c r="E11" s="24"/>
      <c r="F11" s="24"/>
      <c r="G11" s="24"/>
      <c r="H11" s="25"/>
    </row>
    <row r="12" spans="2:15" x14ac:dyDescent="0.25">
      <c r="B12" s="12"/>
      <c r="C12" s="1"/>
      <c r="D12" s="24"/>
      <c r="E12" s="24"/>
      <c r="F12" s="24"/>
      <c r="G12" s="24"/>
      <c r="H12" s="25"/>
    </row>
    <row r="13" spans="2:15" x14ac:dyDescent="0.25">
      <c r="B13" s="12"/>
      <c r="C13" s="1"/>
      <c r="D13" s="24"/>
      <c r="E13" s="24"/>
      <c r="F13" s="24"/>
      <c r="G13" s="24"/>
      <c r="H13" s="25"/>
    </row>
    <row r="14" spans="2:15" x14ac:dyDescent="0.25">
      <c r="B14" s="12"/>
      <c r="C14" s="1"/>
      <c r="D14" s="24"/>
      <c r="E14" s="24"/>
      <c r="F14" s="24"/>
      <c r="G14" s="24"/>
      <c r="H14" s="25"/>
    </row>
    <row r="15" spans="2:15" x14ac:dyDescent="0.25">
      <c r="B15" s="12"/>
      <c r="C15" s="1"/>
      <c r="D15" s="24"/>
      <c r="E15" s="24"/>
      <c r="F15" s="24"/>
      <c r="G15" s="24"/>
      <c r="H15" s="25"/>
    </row>
    <row r="16" spans="2:15" x14ac:dyDescent="0.25">
      <c r="B16" s="12"/>
      <c r="C16" s="1"/>
      <c r="D16" s="24"/>
      <c r="E16" s="24"/>
      <c r="F16" s="24"/>
      <c r="G16" s="24"/>
      <c r="H16" s="25"/>
    </row>
    <row r="17" spans="2:8" x14ac:dyDescent="0.25">
      <c r="B17" s="12"/>
      <c r="C17" s="1"/>
      <c r="D17" s="24"/>
      <c r="E17" s="24"/>
      <c r="F17" s="24"/>
      <c r="G17" s="24"/>
      <c r="H17" s="25"/>
    </row>
    <row r="18" spans="2:8" x14ac:dyDescent="0.25">
      <c r="B18" s="12"/>
      <c r="C18" s="1"/>
      <c r="D18" s="24"/>
      <c r="E18" s="24"/>
      <c r="F18" s="24"/>
      <c r="G18" s="24"/>
      <c r="H18" s="25"/>
    </row>
    <row r="19" spans="2:8" x14ac:dyDescent="0.25">
      <c r="B19" s="12"/>
      <c r="C19" s="1"/>
      <c r="D19" s="24"/>
      <c r="E19" s="24"/>
      <c r="F19" s="24"/>
      <c r="G19" s="24"/>
      <c r="H19" s="25"/>
    </row>
    <row r="20" spans="2:8" x14ac:dyDescent="0.25">
      <c r="B20" s="12"/>
      <c r="C20" s="1"/>
      <c r="D20" s="24"/>
      <c r="E20" s="24"/>
      <c r="F20" s="24"/>
      <c r="G20" s="24"/>
      <c r="H20" s="25"/>
    </row>
    <row r="21" spans="2:8" x14ac:dyDescent="0.25">
      <c r="B21" s="12"/>
      <c r="C21" s="1"/>
      <c r="D21" s="24"/>
      <c r="E21" s="24"/>
      <c r="F21" s="24"/>
      <c r="G21" s="24"/>
      <c r="H21" s="25"/>
    </row>
    <row r="22" spans="2:8" x14ac:dyDescent="0.25">
      <c r="B22" s="12"/>
      <c r="C22" s="1"/>
      <c r="D22" s="24"/>
      <c r="E22" s="24"/>
      <c r="F22" s="24"/>
      <c r="G22" s="24"/>
      <c r="H22" s="25"/>
    </row>
    <row r="23" spans="2:8" x14ac:dyDescent="0.25">
      <c r="B23" s="12"/>
      <c r="C23" s="1"/>
      <c r="D23" s="24"/>
      <c r="E23" s="24"/>
      <c r="F23" s="24"/>
      <c r="G23" s="24"/>
      <c r="H23" s="25"/>
    </row>
    <row r="24" spans="2:8" x14ac:dyDescent="0.25">
      <c r="B24" s="12"/>
      <c r="C24" s="1"/>
      <c r="D24" s="24"/>
      <c r="E24" s="24"/>
      <c r="F24" s="24"/>
      <c r="G24" s="24"/>
      <c r="H24" s="25"/>
    </row>
    <row r="25" spans="2:8" x14ac:dyDescent="0.25">
      <c r="B25" s="12"/>
      <c r="C25" s="1"/>
      <c r="D25" s="24"/>
      <c r="E25" s="24"/>
      <c r="F25" s="24"/>
      <c r="G25" s="24"/>
      <c r="H25" s="25"/>
    </row>
    <row r="26" spans="2:8" x14ac:dyDescent="0.25">
      <c r="B26" s="12"/>
      <c r="C26" s="1"/>
      <c r="D26" s="24"/>
      <c r="E26" s="24"/>
      <c r="F26" s="24"/>
      <c r="G26" s="24"/>
      <c r="H26" s="25"/>
    </row>
    <row r="27" spans="2:8" x14ac:dyDescent="0.25">
      <c r="B27" s="12"/>
      <c r="C27" s="1"/>
      <c r="D27" s="24"/>
      <c r="E27" s="24"/>
      <c r="F27" s="24"/>
      <c r="G27" s="24"/>
      <c r="H27" s="25"/>
    </row>
    <row r="28" spans="2:8" x14ac:dyDescent="0.25">
      <c r="B28" s="12"/>
      <c r="C28" s="1"/>
      <c r="D28" s="24"/>
      <c r="E28" s="24"/>
      <c r="F28" s="24"/>
      <c r="G28" s="24"/>
      <c r="H28" s="25"/>
    </row>
    <row r="29" spans="2:8" x14ac:dyDescent="0.25">
      <c r="B29" s="12"/>
      <c r="C29" s="1"/>
      <c r="D29" s="24"/>
      <c r="E29" s="24"/>
      <c r="F29" s="24"/>
      <c r="G29" s="24"/>
      <c r="H29" s="25"/>
    </row>
    <row r="30" spans="2:8" x14ac:dyDescent="0.25">
      <c r="B30" s="12"/>
      <c r="C30" s="1"/>
      <c r="D30" s="24"/>
      <c r="E30" s="24"/>
      <c r="F30" s="24"/>
      <c r="G30" s="24"/>
      <c r="H30" s="25"/>
    </row>
    <row r="31" spans="2:8" x14ac:dyDescent="0.25">
      <c r="B31" s="12"/>
      <c r="C31" s="1"/>
      <c r="D31" s="24"/>
      <c r="E31" s="24"/>
      <c r="F31" s="24"/>
      <c r="G31" s="24"/>
      <c r="H31" s="25"/>
    </row>
    <row r="32" spans="2:8" x14ac:dyDescent="0.25">
      <c r="B32" s="12"/>
      <c r="C32" s="1"/>
      <c r="D32" s="24"/>
      <c r="E32" s="24"/>
      <c r="F32" s="24"/>
      <c r="G32" s="24"/>
      <c r="H32" s="25"/>
    </row>
    <row r="33" spans="2:8" x14ac:dyDescent="0.25">
      <c r="B33" s="12"/>
      <c r="C33" s="1"/>
      <c r="D33" s="24"/>
      <c r="E33" s="24"/>
      <c r="F33" s="24"/>
      <c r="G33" s="24"/>
      <c r="H33" s="25"/>
    </row>
    <row r="34" spans="2:8" x14ac:dyDescent="0.25">
      <c r="B34" s="12"/>
      <c r="C34" s="1"/>
      <c r="D34" s="24"/>
      <c r="E34" s="24"/>
      <c r="F34" s="24"/>
      <c r="G34" s="24"/>
      <c r="H34" s="25"/>
    </row>
    <row r="35" spans="2:8" ht="15.75" thickBot="1" x14ac:dyDescent="0.3">
      <c r="B35" s="13"/>
      <c r="C35" s="8"/>
      <c r="D35" s="36"/>
      <c r="E35" s="36"/>
      <c r="F35" s="36"/>
      <c r="G35" s="36"/>
      <c r="H35" s="37"/>
    </row>
    <row r="36" spans="2:8" ht="19.5" thickBot="1" x14ac:dyDescent="0.35">
      <c r="B36" s="6" t="s">
        <v>11</v>
      </c>
      <c r="C36" s="5">
        <f>SUM(C9:C35)-C6</f>
        <v>-318022.48</v>
      </c>
      <c r="D36" s="4"/>
      <c r="E36" s="4"/>
      <c r="F36" s="4"/>
      <c r="G36" s="4"/>
      <c r="H36" s="4"/>
    </row>
    <row r="37" spans="2:8" x14ac:dyDescent="0.25">
      <c r="C37" s="2"/>
    </row>
  </sheetData>
  <sheetProtection formatCells="0" formatColumns="0" formatRows="0" insertColumns="0" insertRows="0" insertHyperlinks="0" deleteColumns="0" deleteRows="0" sort="0" autoFilter="0" pivotTables="0"/>
  <mergeCells count="32">
    <mergeCell ref="D34:H34"/>
    <mergeCell ref="D35:H35"/>
    <mergeCell ref="D28:H28"/>
    <mergeCell ref="D29:H29"/>
    <mergeCell ref="D30:H30"/>
    <mergeCell ref="D31:H31"/>
    <mergeCell ref="D32:H32"/>
    <mergeCell ref="D33:H33"/>
    <mergeCell ref="D27:H27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15:H15"/>
    <mergeCell ref="B3:F3"/>
    <mergeCell ref="C4:F4"/>
    <mergeCell ref="B7:H7"/>
    <mergeCell ref="E6:F6"/>
    <mergeCell ref="D8:H8"/>
    <mergeCell ref="D9:H9"/>
    <mergeCell ref="D10:H10"/>
    <mergeCell ref="D11:H11"/>
    <mergeCell ref="D12:H12"/>
    <mergeCell ref="D13:H13"/>
    <mergeCell ref="D14:H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2016-03-28T16:18:19Z</dcterms:modified>
</cp:coreProperties>
</file>